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F25" i="17"/>
  <c r="E1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<sst xmlns="http://schemas.openxmlformats.org/spreadsheetml/2006/main" count="67" uniqueCount="33">
  <si>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</si>
  <si>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</si>
  <si>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</si>
  <si>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</si>
  <si>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</si>
  <si>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</si>
  <si>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</si>
  <si>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</si>
  <si>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</si>
  <si>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</si>
  <si>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</si>
  <si>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</si>
  <si>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</si>
  <si>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</si>
  <si>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</si>
  <si>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</si>
  <si>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</si>
  <si>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</si>
  <si>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48 по ул. Мира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</si>
  <si>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</si>
  <si>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</si>
  <si>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</si>
  <si>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</si>
  <si>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</si>
  <si>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</si>
  <si>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</si>
  <si>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</si>
  <si>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</si>
  <si>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</si>
  <si>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</si>
  <si>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</si>
  <si>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прочая услуга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</si>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</sst>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topLeftCell="A7" zoomScale="70" zoomScaleNormal="70" workbookViewId="0">
      <selection activeCell="F26" sqref="F26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15</v>
      </c>
      <c r="F2" s="4"/>
      <c r="G2" s="4"/>
      <c r="H2" s="4"/>
    </row>
    <row r="3" spans="1:8">
      <c r="A3" s="6"/>
      <c r="B3" s="4"/>
      <c r="C3" s="4"/>
      <c r="D3" s="4"/>
      <c r="E3" s="6" t="s">
        <v>17</v>
      </c>
      <c r="F3" s="4"/>
      <c r="G3" s="4"/>
      <c r="H3" s="4"/>
    </row>
    <row r="4" spans="1:8">
      <c r="A4" s="6"/>
      <c r="B4" s="4"/>
      <c r="C4" s="4"/>
      <c r="D4" s="4"/>
      <c r="E4" s="6" t="s">
        <v>16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18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6</v>
      </c>
      <c r="B8" s="7" t="s">
        <v>0</v>
      </c>
      <c r="C8" s="7" t="s">
        <v>7</v>
      </c>
      <c r="D8" s="1" t="s">
        <v>8</v>
      </c>
      <c r="E8" s="1" t="s">
        <v>9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10</v>
      </c>
      <c r="C10" s="7" t="s">
        <v>2</v>
      </c>
      <c r="D10" s="1" t="s">
        <v>10</v>
      </c>
      <c r="E10" s="11" t="s">
        <v>12</v>
      </c>
      <c r="F10" s="4"/>
      <c r="G10" s="4"/>
      <c r="H10" s="4"/>
    </row>
    <row r="11" spans="1:8">
      <c r="A11" s="9" t="s">
        <v>20</v>
      </c>
      <c r="B11" s="12" t="s">
        <v>11</v>
      </c>
      <c r="C11" s="7" t="s">
        <v>3</v>
      </c>
      <c r="D11" s="1" t="s">
        <v>11</v>
      </c>
      <c r="E11" s="2">
        <f>142585.27+10366.56</f>
        <v>152951.82999999999</v>
      </c>
      <c r="F11" s="4"/>
      <c r="G11" s="4"/>
      <c r="H11" s="4"/>
    </row>
    <row r="12" spans="1:8" ht="45">
      <c r="A12" s="9" t="s">
        <v>21</v>
      </c>
      <c r="B12" s="9" t="s">
        <v>10</v>
      </c>
      <c r="C12" s="7" t="s">
        <v>2</v>
      </c>
      <c r="D12" s="1" t="s">
        <v>10</v>
      </c>
      <c r="E12" s="11" t="s">
        <v>5</v>
      </c>
      <c r="F12" s="4"/>
      <c r="G12" s="4"/>
      <c r="H12" s="4"/>
    </row>
    <row r="13" spans="1:8">
      <c r="A13" s="9" t="s">
        <v>22</v>
      </c>
      <c r="B13" s="12" t="s">
        <v>11</v>
      </c>
      <c r="C13" s="7" t="s">
        <v>3</v>
      </c>
      <c r="D13" s="1" t="s">
        <v>11</v>
      </c>
      <c r="E13" s="2">
        <v>67548.679999999993</v>
      </c>
      <c r="F13" s="4"/>
      <c r="G13" s="4"/>
      <c r="H13" s="4"/>
    </row>
    <row r="14" spans="1:8" ht="45">
      <c r="A14" s="9" t="s">
        <v>23</v>
      </c>
      <c r="B14" s="9" t="s">
        <v>10</v>
      </c>
      <c r="C14" s="7" t="s">
        <v>2</v>
      </c>
      <c r="D14" s="1" t="s">
        <v>10</v>
      </c>
      <c r="E14" s="11" t="s">
        <v>4</v>
      </c>
      <c r="F14" s="4"/>
      <c r="G14" s="4"/>
      <c r="H14" s="4"/>
    </row>
    <row r="15" spans="1:8">
      <c r="A15" s="9" t="s">
        <v>24</v>
      </c>
      <c r="B15" s="12" t="s">
        <v>11</v>
      </c>
      <c r="C15" s="7" t="s">
        <v>3</v>
      </c>
      <c r="D15" s="1" t="s">
        <v>11</v>
      </c>
      <c r="E15" s="2">
        <v>1361.15</v>
      </c>
      <c r="F15" s="4"/>
      <c r="G15" s="4"/>
      <c r="H15" s="4"/>
    </row>
    <row r="16" spans="1:8" ht="30">
      <c r="A16" s="9" t="s">
        <v>25</v>
      </c>
      <c r="B16" s="9" t="s">
        <v>10</v>
      </c>
      <c r="C16" s="7" t="s">
        <v>2</v>
      </c>
      <c r="D16" s="1" t="s">
        <v>10</v>
      </c>
      <c r="E16" s="11" t="s">
        <v>14</v>
      </c>
      <c r="F16" s="4"/>
      <c r="G16" s="4"/>
      <c r="H16" s="4"/>
    </row>
    <row r="17" spans="1:8">
      <c r="A17" s="9" t="s">
        <v>26</v>
      </c>
      <c r="B17" s="12" t="s">
        <v>11</v>
      </c>
      <c r="C17" s="7" t="s">
        <v>3</v>
      </c>
      <c r="D17" s="1" t="s">
        <v>11</v>
      </c>
      <c r="E17" s="2">
        <v>49795.05</v>
      </c>
      <c r="F17" s="4"/>
      <c r="G17" s="4"/>
      <c r="H17" s="4"/>
    </row>
    <row r="18" spans="1:8" ht="45">
      <c r="A18" s="9" t="s">
        <v>27</v>
      </c>
      <c r="B18" s="9" t="s">
        <v>10</v>
      </c>
      <c r="C18" s="7" t="s">
        <v>2</v>
      </c>
      <c r="D18" s="1" t="s">
        <v>10</v>
      </c>
      <c r="E18" s="11" t="s">
        <v>13</v>
      </c>
      <c r="F18" s="4"/>
      <c r="G18" s="4"/>
      <c r="H18" s="4"/>
    </row>
    <row r="19" spans="1:8">
      <c r="A19" s="9" t="s">
        <v>28</v>
      </c>
      <c r="B19" s="12" t="s">
        <v>11</v>
      </c>
      <c r="C19" s="7" t="s">
        <v>3</v>
      </c>
      <c r="D19" s="1" t="s">
        <v>11</v>
      </c>
      <c r="E19" s="2">
        <v>2772.53</v>
      </c>
      <c r="F19" s="4"/>
      <c r="G19" s="4"/>
      <c r="H19" s="4"/>
    </row>
    <row r="20" spans="1:8">
      <c r="A20" s="9" t="s">
        <v>29</v>
      </c>
      <c r="B20" s="9" t="s">
        <v>10</v>
      </c>
      <c r="C20" s="7" t="s">
        <v>2</v>
      </c>
      <c r="D20" s="1" t="s">
        <v>10</v>
      </c>
      <c r="E20" s="11" t="s">
        <v>31</v>
      </c>
    </row>
    <row r="21" spans="1:8">
      <c r="A21" s="9" t="s">
        <v>30</v>
      </c>
      <c r="B21" s="12" t="s">
        <v>11</v>
      </c>
      <c r="C21" s="7" t="s">
        <v>3</v>
      </c>
      <c r="D21" s="1" t="s">
        <v>11</v>
      </c>
      <c r="E21" s="2">
        <v>10466.299999999999</v>
      </c>
      <c r="F21" s="13"/>
    </row>
    <row r="25" spans="1:8">
      <c r="F25" s="13">
        <f>E13+E15+E17+E19+E21</f>
        <v>131943.71</v>
      </c>
    </row>
  </sheetData>
  <mergeCells count="2">
    <mergeCell ref="A5:E5"/>
    <mergeCell ref="A6:E6"/>
  </mergeCells>
  <pageMargins left="0.39370078740157483" right="0.78740157480314965" top="0.39370078740157483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2024-03-02T20:02:30Z</dcterms:modified>
</cp:coreProperties>
</file>